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81_{D1EF57F6-777B-4006-B448-CADB4407A2CF}" xr6:coauthVersionLast="36" xr6:coauthVersionMax="36" xr10:uidLastSave="{00000000-0000-0000-0000-000000000000}"/>
  <bookViews>
    <workbookView xWindow="20640" yWindow="1140" windowWidth="13935" windowHeight="16440" tabRatio="738" xr2:uid="{00000000-000D-0000-FFFF-FFFF00000000}"/>
  </bookViews>
  <sheets>
    <sheet name="εξ." sheetId="1" r:id="rId1"/>
    <sheet name="TECHNICAL DESCRIPTION" sheetId="2" r:id="rId2"/>
  </sheets>
  <definedNames>
    <definedName name="_Hlk120882489" localSheetId="1">'TECHNICAL DESCRIPTION'!#REF!</definedName>
    <definedName name="_xlnm.Print_Area" localSheetId="1">'TECHNICAL DESCRIPTION'!$A$1:$F$15</definedName>
    <definedName name="_xlnm.Print_Area" localSheetId="0">εξ.!$A$1:$O$59</definedName>
    <definedName name="_xlnm.Print_Titles" localSheetId="1">'TECHNICAL DESCRIPTION'!$1:$2</definedName>
    <definedName name="Range">#REF!</definedName>
    <definedName name="Z_428D2022_C199_4F77_8F28_3FA04770D243_.wvu.PrintArea" localSheetId="1" hidden="1">'TECHNICAL DESCRIPTION'!$A$1:$F$15</definedName>
    <definedName name="Z_428D2022_C199_4F77_8F28_3FA04770D243_.wvu.PrintArea" localSheetId="0" hidden="1">εξ.!$A$1:$O$59</definedName>
    <definedName name="Z_428D2022_C199_4F77_8F28_3FA04770D243_.wvu.PrintTitles" localSheetId="1" hidden="1">'TECHNICAL DESCRIPTION'!$1:$2</definedName>
    <definedName name="Z_428D2022_C199_4F77_8F28_3FA04770D243_.wvu.Rows" localSheetId="0" hidden="1">εξ.!$30:$30</definedName>
    <definedName name="Z_952D5B73_39C6_4F3F_B91A_3E777BC7C522_.wvu.PrintArea" localSheetId="1" hidden="1">'TECHNICAL DESCRIPTION'!$A$1:$F$15</definedName>
    <definedName name="Z_952D5B73_39C6_4F3F_B91A_3E777BC7C522_.wvu.PrintArea" localSheetId="0" hidden="1">εξ.!$A$1:$O$59</definedName>
    <definedName name="Z_952D5B73_39C6_4F3F_B91A_3E777BC7C522_.wvu.PrintTitles" localSheetId="1" hidden="1">'TECHNICAL DESCRIPTION'!$1:$2</definedName>
    <definedName name="Z_952D5B73_39C6_4F3F_B91A_3E777BC7C522_.wvu.Rows" localSheetId="0" hidden="1">εξ.!$30:$30</definedName>
  </definedNames>
  <calcPr calcId="191029"/>
  <customWorkbookViews>
    <customWorkbookView name="Konstantinos Zisipolos - Personal View" guid="{428D2022-C199-4F77-8F28-3FA04770D243}" mergeInterval="0" personalView="1" xWindow="7" windowWidth="1913" windowHeight="1040" tabRatio="738" activeSheetId="1"/>
    <customWorkbookView name="Morfo Mihoudi - Personal View" guid="{952D5B73-39C6-4F3F-B91A-3E777BC7C522}" mergeInterval="0" personalView="1" maximized="1" xWindow="-8" yWindow="-8" windowWidth="1936" windowHeight="1056" tabRatio="738" activeSheetId="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2" l="1"/>
  <c r="F4" i="2" s="1"/>
  <c r="F5" i="2" s="1"/>
  <c r="F6" i="2" s="1"/>
</calcChain>
</file>

<file path=xl/sharedStrings.xml><?xml version="1.0" encoding="utf-8"?>
<sst xmlns="http://schemas.openxmlformats.org/spreadsheetml/2006/main" count="28" uniqueCount="27">
  <si>
    <t>A/A</t>
  </si>
  <si>
    <t>pc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</si>
  <si>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</si>
  <si>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</si>
  <si>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</si>
  <si>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</si>
  <si>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</si>
  <si>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</si>
  <si>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</si>
  <si>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</si>
  <si>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</si>
  <si>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</si>
  <si>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</si>
  <si>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</si>
  <si>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TENDER GENERAL TERMS &amp; REMARKS</t>
  </si>
  <si>
    <t>Payment Terms:</t>
  </si>
  <si>
    <t>Delivery Terms:</t>
  </si>
  <si>
    <t>Warranty:</t>
  </si>
  <si>
    <t>PURCHASE AND DELIVERY OF FORTY (40) CAVOTEC CARBON BRUSH CASES FOR PPA SA’s RMGS</t>
  </si>
  <si>
    <t>CAVOTEC carbon brush cases for PPA SA’s RMGs 
Part Number:  SC-082799-SP3
Description: Brushgear KP 20/450
**As can be depicted within the attached spare parts list &amp; drawing.</t>
  </si>
  <si>
    <r>
      <rPr>
        <b/>
        <sz val="11"/>
        <rFont val="Calibri"/>
        <family val="2"/>
        <charset val="161"/>
      </rPr>
      <t>a. Delivery Time:</t>
    </r>
    <r>
      <rPr>
        <sz val="11"/>
        <rFont val="Calibri"/>
        <family val="2"/>
        <charset val="161"/>
      </rPr>
      <t xml:space="preserve"> Interested bidder has to specify the delivery time. Preferable delivery within two (2) months from the official award.</t>
    </r>
  </si>
  <si>
    <r>
      <rPr>
        <b/>
        <sz val="11"/>
        <rFont val="Calibri"/>
        <family val="2"/>
        <charset val="161"/>
      </rPr>
      <t>b. Delivery Place:</t>
    </r>
    <r>
      <rPr>
        <sz val="11"/>
        <rFont val="Calibri"/>
        <family val="2"/>
        <charset val="161"/>
      </rPr>
      <t xml:space="preserve"> PPA S.A. General Warehouse (ΓΑΥ), Androutsou &amp; Kanari, Drapetsona (next to the Firestation)</t>
    </r>
  </si>
  <si>
    <r>
      <rPr>
        <b/>
        <sz val="11"/>
        <rFont val="Calibri"/>
        <family val="2"/>
        <charset val="161"/>
      </rPr>
      <t xml:space="preserve">c.Delivery Terms: </t>
    </r>
    <r>
      <rPr>
        <sz val="11"/>
        <rFont val="Calibri"/>
        <family val="2"/>
        <charset val="161"/>
      </rPr>
      <t>DDP</t>
    </r>
  </si>
  <si>
    <t>Within sixty (60) calendar days after the final delivery and acceptance of the spare parts by PPA acceptance committee (deposit to supplier's bank account).</t>
  </si>
  <si>
    <t>The offered warranty, must be also clearly stated. Shall be at least one (1) year for the offered items (spare parts) after the final delivery and acceptance.</t>
  </si>
  <si>
    <t>P.P.A. S.A. - PROJECTS DEPARTMENT
PURCHASE AND DELIVERY OF FORTY (40) CAVOTEC CARBON BRUSH CASES FOR PPA SA’s RMGS</t>
  </si>
  <si>
    <t>PROJECTS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</si>
</sst>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2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b/>
      <u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u/>
      <sz val="1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7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0" fontId="21" fillId="3" borderId="7" xfId="12" applyFont="1" applyFill="1" applyBorder="1" applyAlignment="1" applyProtection="1">
      <alignment horizontal="center" vertical="top" wrapText="1"/>
    </xf>
    <xf numFmtId="0" fontId="21" fillId="3" borderId="1" xfId="12" applyFont="1" applyFill="1" applyBorder="1" applyAlignment="1" applyProtection="1">
      <alignment horizontal="center" vertical="top" wrapText="1"/>
    </xf>
    <xf numFmtId="49" fontId="21" fillId="3" borderId="1" xfId="12" applyNumberFormat="1" applyFont="1" applyFill="1" applyBorder="1" applyAlignment="1" applyProtection="1">
      <alignment horizontal="center" vertical="top" wrapText="1"/>
    </xf>
    <xf numFmtId="1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8" xfId="12" applyNumberFormat="1" applyFont="1" applyFill="1" applyBorder="1" applyAlignment="1" applyProtection="1">
      <alignment horizontal="center" vertical="top" wrapText="1"/>
    </xf>
    <xf numFmtId="0" fontId="24" fillId="0" borderId="9" xfId="12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horizontal="center" vertical="center"/>
    </xf>
    <xf numFmtId="2" fontId="24" fillId="0" borderId="1" xfId="12" applyNumberFormat="1" applyFont="1" applyBorder="1" applyAlignment="1" applyProtection="1">
      <alignment horizontal="center" vertical="center"/>
    </xf>
    <xf numFmtId="165" fontId="24" fillId="0" borderId="8" xfId="12" applyNumberFormat="1" applyFont="1" applyBorder="1" applyAlignment="1" applyProtection="1">
      <alignment horizontal="center" vertical="center"/>
    </xf>
    <xf numFmtId="165" fontId="21" fillId="5" borderId="8" xfId="12" applyNumberFormat="1" applyFont="1" applyFill="1" applyBorder="1" applyAlignment="1" applyProtection="1">
      <alignment horizontal="right" vertical="center"/>
    </xf>
    <xf numFmtId="165" fontId="21" fillId="4" borderId="8" xfId="12" applyNumberFormat="1" applyFont="1" applyFill="1" applyBorder="1" applyAlignment="1" applyProtection="1">
      <alignment horizontal="right" vertical="center" wrapText="1"/>
    </xf>
    <xf numFmtId="0" fontId="24" fillId="0" borderId="1" xfId="12" applyFont="1" applyBorder="1" applyAlignment="1" applyProtection="1">
      <alignment vertical="top" wrapText="1"/>
    </xf>
    <xf numFmtId="165" fontId="24" fillId="0" borderId="1" xfId="12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21" fillId="6" borderId="13" xfId="12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1" fillId="0" borderId="23" xfId="13" applyFont="1" applyBorder="1" applyAlignment="1">
      <alignment horizontal="left" vertical="top" wrapText="1"/>
    </xf>
    <xf numFmtId="0" fontId="31" fillId="0" borderId="24" xfId="13" applyFont="1" applyBorder="1" applyAlignment="1">
      <alignment horizontal="left" vertical="top" wrapText="1"/>
    </xf>
    <xf numFmtId="0" fontId="31" fillId="0" borderId="25" xfId="13" applyFont="1" applyBorder="1" applyAlignment="1">
      <alignment horizontal="left" vertical="top" wrapText="1"/>
    </xf>
    <xf numFmtId="0" fontId="24" fillId="0" borderId="20" xfId="13" applyFont="1" applyBorder="1" applyAlignment="1">
      <alignment horizontal="left" vertical="top" wrapText="1"/>
    </xf>
    <xf numFmtId="0" fontId="24" fillId="0" borderId="21" xfId="13" applyFont="1" applyBorder="1" applyAlignment="1">
      <alignment horizontal="left" vertical="top" wrapText="1"/>
    </xf>
    <xf numFmtId="0" fontId="24" fillId="0" borderId="22" xfId="13" applyFont="1" applyBorder="1" applyAlignment="1">
      <alignment horizontal="left" vertical="top" wrapText="1"/>
    </xf>
    <xf numFmtId="0" fontId="25" fillId="0" borderId="14" xfId="12" applyFont="1" applyFill="1" applyBorder="1" applyAlignment="1" applyProtection="1">
      <alignment horizontal="left" vertical="top" wrapText="1"/>
    </xf>
    <xf numFmtId="0" fontId="25" fillId="0" borderId="15" xfId="12" applyFont="1" applyFill="1" applyBorder="1" applyAlignment="1" applyProtection="1">
      <alignment horizontal="left" vertical="top" wrapText="1"/>
    </xf>
    <xf numFmtId="0" fontId="25" fillId="0" borderId="16" xfId="12" applyFont="1" applyFill="1" applyBorder="1" applyAlignment="1" applyProtection="1">
      <alignment horizontal="left" vertical="top" wrapText="1"/>
    </xf>
    <xf numFmtId="0" fontId="3" fillId="0" borderId="20" xfId="13" applyFont="1" applyBorder="1" applyAlignment="1">
      <alignment horizontal="left" vertical="top" wrapText="1"/>
    </xf>
    <xf numFmtId="0" fontId="3" fillId="0" borderId="17" xfId="13" applyFont="1" applyBorder="1" applyAlignment="1">
      <alignment horizontal="left" vertical="top" wrapText="1"/>
    </xf>
    <xf numFmtId="0" fontId="24" fillId="0" borderId="18" xfId="13" applyFont="1" applyBorder="1" applyAlignment="1">
      <alignment horizontal="left" vertical="top" wrapText="1"/>
    </xf>
    <xf numFmtId="0" fontId="24" fillId="0" borderId="19" xfId="13" applyFont="1" applyBorder="1" applyAlignment="1">
      <alignment horizontal="left" vertical="top" wrapText="1"/>
    </xf>
    <xf numFmtId="0" fontId="25" fillId="0" borderId="26" xfId="12" applyFont="1" applyFill="1" applyBorder="1" applyAlignment="1" applyProtection="1">
      <alignment horizontal="center" vertical="center" wrapText="1"/>
    </xf>
    <xf numFmtId="0" fontId="25" fillId="0" borderId="27" xfId="12" applyFont="1" applyFill="1" applyBorder="1" applyAlignment="1" applyProtection="1">
      <alignment horizontal="center" vertical="center" wrapText="1"/>
    </xf>
    <xf numFmtId="0" fontId="25" fillId="0" borderId="28" xfId="12" applyFont="1" applyFill="1" applyBorder="1" applyAlignment="1" applyProtection="1">
      <alignment horizontal="center" vertical="center" wrapText="1"/>
    </xf>
    <xf numFmtId="0" fontId="29" fillId="0" borderId="23" xfId="13" applyFont="1" applyBorder="1" applyAlignment="1">
      <alignment horizontal="left" vertical="center" wrapText="1"/>
    </xf>
    <xf numFmtId="0" fontId="29" fillId="0" borderId="24" xfId="13" applyFont="1" applyBorder="1" applyAlignment="1">
      <alignment horizontal="left" vertical="center" wrapText="1"/>
    </xf>
    <xf numFmtId="0" fontId="29" fillId="0" borderId="25" xfId="13" applyFont="1" applyBorder="1" applyAlignment="1">
      <alignment horizontal="left" vertical="center" wrapText="1"/>
    </xf>
    <xf numFmtId="0" fontId="23" fillId="2" borderId="3" xfId="2" applyFont="1" applyFill="1" applyBorder="1" applyAlignment="1" applyProtection="1">
      <alignment horizontal="center" vertical="center" wrapText="1"/>
    </xf>
    <xf numFmtId="0" fontId="25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2" fillId="5" borderId="10" xfId="12" applyFont="1" applyFill="1" applyBorder="1" applyAlignment="1" applyProtection="1">
      <alignment horizontal="right" vertical="center" wrapText="1"/>
    </xf>
    <xf numFmtId="0" fontId="22" fillId="5" borderId="11" xfId="12" applyFont="1" applyFill="1" applyBorder="1" applyAlignment="1" applyProtection="1">
      <alignment horizontal="right" vertical="center" wrapText="1"/>
    </xf>
    <xf numFmtId="0" fontId="22" fillId="5" borderId="12" xfId="12" applyFont="1" applyFill="1" applyBorder="1" applyAlignment="1" applyProtection="1">
      <alignment horizontal="right" vertical="center" wrapText="1"/>
    </xf>
    <xf numFmtId="0" fontId="22" fillId="5" borderId="7" xfId="12" applyFont="1" applyFill="1" applyBorder="1" applyAlignment="1" applyProtection="1">
      <alignment horizontal="right" vertical="center" wrapText="1"/>
    </xf>
    <xf numFmtId="0" fontId="22" fillId="5" borderId="6" xfId="12" applyFont="1" applyFill="1" applyBorder="1" applyAlignment="1" applyProtection="1">
      <alignment horizontal="right" vertical="center" wrapText="1"/>
    </xf>
    <xf numFmtId="0" fontId="22" fillId="5" borderId="5" xfId="12" applyFont="1" applyFill="1" applyBorder="1" applyAlignment="1" applyProtection="1">
      <alignment horizontal="right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B35193B4-695B-4C81-B1DF-3D0F5C4DAE71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67236</xdr:rowOff>
    </xdr:from>
    <xdr:to>
      <xdr:col>0</xdr:col>
      <xdr:colOff>952500</xdr:colOff>
      <xdr:row>0</xdr:row>
      <xdr:rowOff>470648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6"/>
          <a:ext cx="885264" cy="4034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CF73815-0234-438A-A3C1-76BCB8BCAF5E}" diskRevisions="1" revisionId="19" version="6">
  <header guid="{1DFC2B19-F4F1-427B-B294-074F26F3852A}" dateTime="2024-12-18T11:44:02" maxSheetId="3" userName="Morfo Mihoudi" r:id="rId1">
    <sheetIdMap count="2">
      <sheetId val="1"/>
      <sheetId val="2"/>
    </sheetIdMap>
  </header>
  <header guid="{D1909586-FA0D-4A32-88A3-18FC7CF19209}" dateTime="2024-12-18T11:46:28" maxSheetId="3" userName="Morfo Mihoudi" r:id="rId2" minRId="1" maxRId="3">
    <sheetIdMap count="2">
      <sheetId val="1"/>
      <sheetId val="2"/>
    </sheetIdMap>
  </header>
  <header guid="{ADB38204-BB6D-4AC4-BE12-9961E785BDD1}" dateTime="2024-12-18T11:48:59" maxSheetId="3" userName="Morfo Mihoudi" r:id="rId3" minRId="8">
    <sheetIdMap count="2">
      <sheetId val="1"/>
      <sheetId val="2"/>
    </sheetIdMap>
  </header>
  <header guid="{9BC5B196-1D24-4919-B90C-CD7C2ABF20C3}" dateTime="2024-12-18T12:13:31" maxSheetId="3" userName="Morfo Mihoudi" r:id="rId4" minRId="9">
    <sheetIdMap count="2">
      <sheetId val="1"/>
      <sheetId val="2"/>
    </sheetIdMap>
  </header>
  <header guid="{454BFFEF-F187-4AC6-8457-E39C49A29E5D}" dateTime="2024-12-18T14:19:16" maxSheetId="3" userName="Konstantinos Zisipolos" r:id="rId5" minRId="10" maxRId="11">
    <sheetIdMap count="2">
      <sheetId val="1"/>
      <sheetId val="2"/>
    </sheetIdMap>
  </header>
  <header guid="{DCF73815-0234-438A-A3C1-76BCB8BCAF5E}" dateTime="2024-12-18T14:23:40" maxSheetId="3" userName="Konstantinos Zisipolos" r:id="rId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>
    <oc r="A10" t="inlineStr">
      <is>
        <r>
          <rPr>
            <b/>
            <sz val="11"/>
            <rFont val="Calibri"/>
            <family val="2"/>
            <charset val="161"/>
          </rPr>
          <t>b. Delivery Place:</t>
        </r>
        <r>
          <rPr>
            <sz val="11"/>
            <rFont val="Calibri"/>
            <family val="2"/>
            <charset val="161"/>
          </rPr>
          <t xml:space="preserve"> DDP Terms - offered items must be delivered at Piraeus Port Pier I, N. Ikonio Container Terminal – A7 Warehouse. /Warehouse (ΓΑΥ), Androutsou &amp; Kanari, Drapetsona (next to the Firestation)</t>
        </r>
      </is>
    </oc>
    <nc r="A10" t="inlineStr">
      <is>
        <r>
          <rPr>
            <b/>
            <sz val="11"/>
            <rFont val="Calibri"/>
            <family val="2"/>
            <charset val="161"/>
          </rPr>
          <t>b. Delivery Place:</t>
        </r>
        <r>
          <rPr>
            <sz val="11"/>
            <rFont val="Calibri"/>
            <family val="2"/>
            <charset val="161"/>
          </rPr>
          <t xml:space="preserve"> PPA S.A. General Warehouse (ΓΑΥ), Androutsou &amp; Kanari, Drapetsona (next to the Firestation)</t>
        </r>
      </is>
    </nc>
  </rcc>
  <rcc rId="2" sId="2">
    <oc r="A11" t="inlineStr">
      <is>
        <r>
          <rPr>
            <b/>
            <sz val="11"/>
            <rFont val="Calibri"/>
            <family val="2"/>
            <charset val="161"/>
          </rPr>
          <t xml:space="preserve">c.Transportation Expenses: </t>
        </r>
        <r>
          <rPr>
            <sz val="11"/>
            <rFont val="Calibri"/>
            <family val="2"/>
            <charset val="161"/>
          </rPr>
          <t>The submitted offer must encompass all transportation and delivery expenses to the PPA premises, as outlined above.</t>
        </r>
      </is>
    </oc>
    <nc r="A11" t="inlineStr">
      <is>
        <r>
          <rPr>
            <b/>
            <sz val="11"/>
            <rFont val="Calibri"/>
            <family val="2"/>
            <charset val="161"/>
          </rPr>
          <t xml:space="preserve">c.Delivery Terms: </t>
        </r>
        <r>
          <rPr>
            <sz val="11"/>
            <rFont val="Calibri"/>
            <family val="2"/>
            <charset val="161"/>
          </rPr>
          <t>DDP</t>
        </r>
      </is>
    </nc>
  </rcc>
  <rcc rId="3" sId="2">
    <oc r="A13" t="inlineStr">
      <is>
        <t>Within sixty (60) calendar days after the final delivery and acceptance of the gearbox from PPA acceptance committee (deposit to supplier's bank account).</t>
      </is>
    </oc>
    <nc r="A13" t="inlineStr">
      <is>
        <t>Within sixty (60) calendar days after the final delivery and acceptance of the spare parts by PPA acceptance committee (deposit to supplier's bank account).</t>
      </is>
    </nc>
  </rcc>
  <rcv guid="{952D5B73-39C6-4F3F-B91A-3E777BC7C522}" action="delete"/>
  <rdn rId="0" localSheetId="1" customView="1" name="Z_952D5B73_39C6_4F3F_B91A_3E777BC7C522_.wvu.PrintArea" hidden="1" oldHidden="1">
    <formula>εξ.!$A$1:$O$59</formula>
    <oldFormula>εξ.!$A$1:$O$59</oldFormula>
  </rdn>
  <rdn rId="0" localSheetId="1" customView="1" name="Z_952D5B73_39C6_4F3F_B91A_3E777BC7C522_.wvu.Rows" hidden="1" oldHidden="1">
    <formula>εξ.!$30:$30</formula>
    <oldFormula>εξ.!$30:$30</oldFormula>
  </rdn>
  <rdn rId="0" localSheetId="2" customView="1" name="Z_952D5B73_39C6_4F3F_B91A_3E777BC7C522_.wvu.PrintArea" hidden="1" oldHidden="1">
    <formula>'TECHNICAL DESCRIPTION'!$A$1:$F$15</formula>
    <oldFormula>'TECHNICAL DESCRIPTION'!$A$1:$F$15</oldFormula>
  </rdn>
  <rdn rId="0" localSheetId="2" customView="1" name="Z_952D5B73_39C6_4F3F_B91A_3E777BC7C522_.wvu.PrintTitles" hidden="1" oldHidden="1">
    <formula>'TECHNICAL DESCRIPTION'!$1:$2</formula>
    <oldFormula>'TECHNICAL DESCRIPTION'!$1:$2</oldFormula>
  </rdn>
  <rcv guid="{952D5B73-39C6-4F3F-B91A-3E777BC7C52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2">
    <oc r="A15" t="inlineStr">
      <is>
        <t>The offered warranty, must be also clearly stated. Shall be at least one (1) year for the offered item after the final delivery.</t>
      </is>
    </oc>
    <nc r="A15" t="inlineStr">
      <is>
        <t>The offered warranty, must be also clearly stated. Shall be at least one (1) year for the offered items (Spare parts) after the final delivery and acceptance.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2">
    <oc r="A15" t="inlineStr">
      <is>
        <t>The offered warranty, must be also clearly stated. Shall be at least one (1) year for the offered items (Spare parts) after the final delivery and acceptance.</t>
      </is>
    </oc>
    <nc r="A15" t="inlineStr">
      <is>
        <t>The offered warranty, must be also clearly stated. Shall be at least one (1) year for the offered items (spare parts) after the final delivery and acceptance.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2">
    <oc r="A1" t="inlineStr">
      <is>
        <t>P.P.A. S.A. - ENGINEERING DEPARTMENT
PURCHASE AND DELIVERY OF FORTY (40) CAVOTEC CARBON BRUSH CASES FOR PPA SA’s RMGS</t>
      </is>
    </oc>
    <nc r="A1" t="inlineStr">
      <is>
        <t>P.P.A. S.A. - PROJECTS DEPARTMENT
PURCHASE AND DELIVERY OF FORTY (40) CAVOTEC CARBON BRUSH CASES FOR PPA SA’s RMGS</t>
      </is>
    </nc>
  </rcc>
  <rcc rId="11" sId="1">
    <oc r="D14" t="inlineStr">
      <is>
        <t>ENGINEERING DEPARTMENT</t>
      </is>
    </oc>
    <nc r="D14" t="inlineStr">
      <is>
        <t>PROJECTS DEPARTMENT</t>
      </is>
    </nc>
  </rcc>
  <rdn rId="0" localSheetId="1" customView="1" name="Z_428D2022_C199_4F77_8F28_3FA04770D243_.wvu.PrintArea" hidden="1" oldHidden="1">
    <formula>εξ.!$A$1:$O$59</formula>
  </rdn>
  <rdn rId="0" localSheetId="1" customView="1" name="Z_428D2022_C199_4F77_8F28_3FA04770D243_.wvu.Rows" hidden="1" oldHidden="1">
    <formula>εξ.!$30:$30</formula>
  </rdn>
  <rdn rId="0" localSheetId="2" customView="1" name="Z_428D2022_C199_4F77_8F28_3FA04770D243_.wvu.PrintArea" hidden="1" oldHidden="1">
    <formula>'TECHNICAL DESCRIPTION'!$A$1:$F$15</formula>
  </rdn>
  <rdn rId="0" localSheetId="2" customView="1" name="Z_428D2022_C199_4F77_8F28_3FA04770D243_.wvu.PrintTitles" hidden="1" oldHidden="1">
    <formula>'TECHNICAL DESCRIPTION'!$1:$2</formula>
  </rdn>
  <rcv guid="{428D2022-C199-4F77-8F28-3FA04770D24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28D2022-C199-4F77-8F28-3FA04770D243}" action="delete"/>
  <rdn rId="0" localSheetId="1" customView="1" name="Z_428D2022_C199_4F77_8F28_3FA04770D243_.wvu.PrintArea" hidden="1" oldHidden="1">
    <formula>εξ.!$A$1:$O$59</formula>
    <oldFormula>εξ.!$A$1:$O$59</oldFormula>
  </rdn>
  <rdn rId="0" localSheetId="1" customView="1" name="Z_428D2022_C199_4F77_8F28_3FA04770D243_.wvu.Rows" hidden="1" oldHidden="1">
    <formula>εξ.!$30:$30</formula>
    <oldFormula>εξ.!$30:$30</oldFormula>
  </rdn>
  <rdn rId="0" localSheetId="2" customView="1" name="Z_428D2022_C199_4F77_8F28_3FA04770D243_.wvu.PrintArea" hidden="1" oldHidden="1">
    <formula>'TECHNICAL DESCRIPTION'!$A$1:$F$15</formula>
    <oldFormula>'TECHNICAL DESCRIPTION'!$A$1:$F$15</oldFormula>
  </rdn>
  <rdn rId="0" localSheetId="2" customView="1" name="Z_428D2022_C199_4F77_8F28_3FA04770D243_.wvu.PrintTitles" hidden="1" oldHidden="1">
    <formula>'TECHNICAL DESCRIPTION'!$1:$2</formula>
    <oldFormula>'TECHNICAL DESCRIPTION'!$1:$2</oldFormula>
  </rdn>
  <rcv guid="{428D2022-C199-4F77-8F28-3FA04770D24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tabSelected="1" view="pageBreakPreview" topLeftCell="A22" zoomScale="70" zoomScaleNormal="100" zoomScaleSheetLayoutView="70" workbookViewId="0">
      <selection activeCell="S29" sqref="S29:T29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37"/>
      <c r="B1" s="37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34" t="s">
        <v>10</v>
      </c>
      <c r="F2" s="4"/>
      <c r="G2" s="4"/>
      <c r="H2" s="4"/>
      <c r="I2" s="4"/>
    </row>
    <row r="3" spans="1:36" ht="26.25" x14ac:dyDescent="0.2">
      <c r="E3" s="35" t="s">
        <v>11</v>
      </c>
    </row>
    <row r="4" spans="1:36" ht="26.25" x14ac:dyDescent="0.2">
      <c r="E4" s="35" t="s">
        <v>12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38"/>
      <c r="E13" s="38"/>
      <c r="F13" s="38"/>
      <c r="G13" s="38"/>
      <c r="H13" s="38"/>
      <c r="I13" s="38"/>
      <c r="J13" s="38"/>
      <c r="K13" s="38"/>
    </row>
    <row r="14" spans="1:36" ht="26.25" x14ac:dyDescent="0.2">
      <c r="D14" s="38" t="s">
        <v>26</v>
      </c>
      <c r="E14" s="38"/>
      <c r="F14" s="38"/>
      <c r="G14" s="38"/>
      <c r="H14" s="38"/>
      <c r="I14" s="38"/>
      <c r="J14" s="38"/>
      <c r="K14" s="38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6.25" x14ac:dyDescent="0.2">
      <c r="A23" s="6"/>
      <c r="B23" s="38" t="s">
        <v>13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39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52.5" customHeight="1" x14ac:dyDescent="0.2">
      <c r="A32" s="6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5" customHeight="1" x14ac:dyDescent="0.2">
      <c r="A47" s="1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ht="15" customHeight="1" x14ac:dyDescent="0.2">
      <c r="A48" s="1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">
      <c r="A49" s="1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x14ac:dyDescent="0.2">
      <c r="A50" s="1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x14ac:dyDescent="0.2">
      <c r="A51" s="1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14" x14ac:dyDescent="0.2">
      <c r="A52" s="1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</row>
    <row r="53" spans="1:14" x14ac:dyDescent="0.2">
      <c r="A53" s="1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</row>
    <row r="54" spans="1:14" x14ac:dyDescent="0.2">
      <c r="A54" s="1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x14ac:dyDescent="0.2">
      <c r="A55" s="1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</row>
    <row r="56" spans="1:14" x14ac:dyDescent="0.2">
      <c r="A56" s="1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1:14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1:14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</row>
  </sheetData>
  <customSheetViews>
    <customSheetView guid="{428D2022-C199-4F77-8F28-3FA04770D243}" scale="70" showPageBreaks="1" showGridLines="0" printArea="1" hiddenRows="1" view="pageBreakPreview" topLeftCell="A22">
      <selection activeCell="S29" sqref="S29:T29"/>
      <pageMargins left="0.70866141732283472" right="0.70866141732283472" top="0.74803149606299213" bottom="0.74803149606299213" header="0.31496062992125984" footer="0.31496062992125984"/>
      <pageSetup paperSize="9" scale="59" fitToWidth="0" orientation="portrait" r:id="rId1"/>
      <headerFooter>
        <oddFooter>&amp;R&amp;P</oddFooter>
      </headerFooter>
    </customSheetView>
    <customSheetView guid="{952D5B73-39C6-4F3F-B91A-3E777BC7C522}" scale="70" showPageBreaks="1" showGridLines="0" printArea="1" hiddenRows="1" view="pageBreakPreview" topLeftCell="A10">
      <selection activeCell="B31" sqref="B31:N32"/>
      <pageMargins left="0.70866141732283472" right="0.70866141732283472" top="0.74803149606299213" bottom="0.74803149606299213" header="0.31496062992125984" footer="0.31496062992125984"/>
      <pageSetup paperSize="9" scale="59" fitToWidth="0" orientation="portrait" r:id="rId2"/>
      <headerFooter>
        <oddFooter>&amp;R&amp;P</oddFooter>
      </headerFooter>
    </customSheetView>
  </customSheetViews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3"/>
  <headerFooter>
    <oddFooter>&amp;R&amp;P</oddFooter>
  </headerFooter>
  <drawing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G938"/>
  <sheetViews>
    <sheetView showGridLines="0" view="pageBreakPreview" zoomScaleNormal="80" zoomScaleSheetLayoutView="100" workbookViewId="0">
      <selection sqref="A1:D1"/>
    </sheetView>
  </sheetViews>
  <sheetFormatPr defaultColWidth="14.42578125" defaultRowHeight="14.25" x14ac:dyDescent="0.2"/>
  <cols>
    <col min="1" max="1" width="19.85546875" style="12" customWidth="1"/>
    <col min="2" max="2" width="72.7109375" style="12" bestFit="1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9" width="10.710937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42" customHeight="1" thickBot="1" x14ac:dyDescent="0.25">
      <c r="A1" s="61" t="s">
        <v>25</v>
      </c>
      <c r="B1" s="62"/>
      <c r="C1" s="62"/>
      <c r="D1" s="63"/>
      <c r="E1" s="61" t="s">
        <v>13</v>
      </c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20" t="s">
        <v>0</v>
      </c>
      <c r="B2" s="21" t="s">
        <v>5</v>
      </c>
      <c r="C2" s="22" t="s">
        <v>6</v>
      </c>
      <c r="D2" s="23" t="s">
        <v>7</v>
      </c>
      <c r="E2" s="24" t="s">
        <v>8</v>
      </c>
      <c r="F2" s="25" t="s">
        <v>9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60" customHeight="1" x14ac:dyDescent="0.2">
      <c r="A3" s="26">
        <v>1</v>
      </c>
      <c r="B3" s="32" t="s">
        <v>19</v>
      </c>
      <c r="C3" s="27" t="s">
        <v>1</v>
      </c>
      <c r="D3" s="28">
        <v>40</v>
      </c>
      <c r="E3" s="33"/>
      <c r="F3" s="29">
        <f>D3*E3</f>
        <v>0</v>
      </c>
      <c r="AMG3" s="13"/>
    </row>
    <row r="4" spans="1:1021" s="12" customFormat="1" ht="30" customHeight="1" x14ac:dyDescent="0.2">
      <c r="A4" s="67" t="s">
        <v>2</v>
      </c>
      <c r="B4" s="68"/>
      <c r="C4" s="68"/>
      <c r="D4" s="68"/>
      <c r="E4" s="69"/>
      <c r="F4" s="30">
        <f>SUM(F3:F3)</f>
        <v>0</v>
      </c>
    </row>
    <row r="5" spans="1:1021" s="12" customFormat="1" ht="30" customHeight="1" x14ac:dyDescent="0.2">
      <c r="A5" s="67" t="s">
        <v>3</v>
      </c>
      <c r="B5" s="68"/>
      <c r="C5" s="68"/>
      <c r="D5" s="68"/>
      <c r="E5" s="69"/>
      <c r="F5" s="31">
        <f>$F$4*0.24</f>
        <v>0</v>
      </c>
    </row>
    <row r="6" spans="1:1021" s="12" customFormat="1" ht="33.75" customHeight="1" thickBot="1" x14ac:dyDescent="0.25">
      <c r="A6" s="64" t="s">
        <v>4</v>
      </c>
      <c r="B6" s="65"/>
      <c r="C6" s="65"/>
      <c r="D6" s="65"/>
      <c r="E6" s="66"/>
      <c r="F6" s="36">
        <f>SUM(F4,F5)</f>
        <v>0</v>
      </c>
    </row>
    <row r="7" spans="1:1021" s="12" customFormat="1" ht="24" customHeight="1" thickBot="1" x14ac:dyDescent="0.25">
      <c r="A7" s="55" t="s">
        <v>14</v>
      </c>
      <c r="B7" s="56"/>
      <c r="C7" s="56"/>
      <c r="D7" s="56"/>
      <c r="E7" s="56"/>
      <c r="F7" s="57"/>
    </row>
    <row r="8" spans="1:1021" s="12" customFormat="1" ht="15" x14ac:dyDescent="0.2">
      <c r="A8" s="58" t="s">
        <v>16</v>
      </c>
      <c r="B8" s="59"/>
      <c r="C8" s="59"/>
      <c r="D8" s="59"/>
      <c r="E8" s="59"/>
      <c r="F8" s="60"/>
    </row>
    <row r="9" spans="1:1021" s="12" customFormat="1" ht="15" x14ac:dyDescent="0.2">
      <c r="A9" s="52" t="s">
        <v>20</v>
      </c>
      <c r="B9" s="53"/>
      <c r="C9" s="53"/>
      <c r="D9" s="53"/>
      <c r="E9" s="53"/>
      <c r="F9" s="54"/>
    </row>
    <row r="10" spans="1:1021" s="12" customFormat="1" ht="21" customHeight="1" x14ac:dyDescent="0.2">
      <c r="A10" s="52" t="s">
        <v>21</v>
      </c>
      <c r="B10" s="53"/>
      <c r="C10" s="53"/>
      <c r="D10" s="53"/>
      <c r="E10" s="53"/>
      <c r="F10" s="54"/>
    </row>
    <row r="11" spans="1:1021" s="12" customFormat="1" ht="15.75" thickBot="1" x14ac:dyDescent="0.25">
      <c r="A11" s="51" t="s">
        <v>22</v>
      </c>
      <c r="B11" s="46"/>
      <c r="C11" s="46"/>
      <c r="D11" s="46"/>
      <c r="E11" s="46"/>
      <c r="F11" s="47"/>
    </row>
    <row r="12" spans="1:1021" s="12" customFormat="1" ht="15" x14ac:dyDescent="0.2">
      <c r="A12" s="42" t="s">
        <v>15</v>
      </c>
      <c r="B12" s="43"/>
      <c r="C12" s="43"/>
      <c r="D12" s="43"/>
      <c r="E12" s="43"/>
      <c r="F12" s="44"/>
    </row>
    <row r="13" spans="1:1021" s="12" customFormat="1" ht="15.75" thickBot="1" x14ac:dyDescent="0.25">
      <c r="A13" s="45" t="s">
        <v>23</v>
      </c>
      <c r="B13" s="46"/>
      <c r="C13" s="46"/>
      <c r="D13" s="46"/>
      <c r="E13" s="46"/>
      <c r="F13" s="47"/>
    </row>
    <row r="14" spans="1:1021" s="12" customFormat="1" ht="15" x14ac:dyDescent="0.2">
      <c r="A14" s="48" t="s">
        <v>17</v>
      </c>
      <c r="B14" s="49"/>
      <c r="C14" s="49"/>
      <c r="D14" s="49"/>
      <c r="E14" s="49"/>
      <c r="F14" s="50"/>
    </row>
    <row r="15" spans="1:1021" s="12" customFormat="1" ht="13.5" customHeight="1" thickBot="1" x14ac:dyDescent="0.25">
      <c r="A15" s="51" t="s">
        <v>24</v>
      </c>
      <c r="B15" s="46"/>
      <c r="C15" s="46"/>
      <c r="D15" s="46"/>
      <c r="E15" s="46"/>
      <c r="F15" s="47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1021" s="12" customFormat="1" ht="13.5" customHeight="1" x14ac:dyDescent="0.2">
      <c r="A16" s="15"/>
      <c r="B16" s="15"/>
      <c r="C16" s="16"/>
      <c r="D16" s="17"/>
      <c r="E16" s="18"/>
      <c r="F16" s="1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2" customFormat="1" ht="13.5" customHeight="1" x14ac:dyDescent="0.2">
      <c r="A17" s="15"/>
      <c r="B17" s="15"/>
      <c r="C17" s="16"/>
      <c r="D17" s="17"/>
      <c r="E17" s="18"/>
      <c r="F17" s="1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12" customFormat="1" ht="13.5" customHeight="1" x14ac:dyDescent="0.2">
      <c r="A18" s="15"/>
      <c r="B18" s="15"/>
      <c r="C18" s="16"/>
      <c r="D18" s="17"/>
      <c r="E18" s="18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2" customFormat="1" ht="13.5" customHeight="1" x14ac:dyDescent="0.2">
      <c r="A19" s="15"/>
      <c r="B19" s="15"/>
      <c r="C19" s="16"/>
      <c r="D19" s="17"/>
      <c r="E19" s="18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</sheetData>
  <customSheetViews>
    <customSheetView guid="{428D2022-C199-4F77-8F28-3FA04770D243}" showPageBreaks="1" showGridLines="0" fitToPage="1" printArea="1" view="pageBreakPreview">
      <selection sqref="A1:D1"/>
      <pageMargins left="0.70866141732283472" right="0.70866141732283472" top="0.74803149606299213" bottom="0.74803149606299213" header="0.31496062992125984" footer="0.31496062992125984"/>
      <pageSetup paperSize="9" scale="88" orientation="landscape" r:id="rId1"/>
      <headerFooter>
        <oddFooter>&amp;R&amp;P</oddFooter>
      </headerFooter>
    </customSheetView>
    <customSheetView guid="{952D5B73-39C6-4F3F-B91A-3E777BC7C522}" showPageBreaks="1" showGridLines="0" fitToPage="1" printArea="1" view="pageBreakPreview">
      <selection activeCell="D20" sqref="D20"/>
      <pageMargins left="0.70866141732283472" right="0.70866141732283472" top="0.74803149606299213" bottom="0.74803149606299213" header="0.31496062992125984" footer="0.31496062992125984"/>
      <pageSetup paperSize="9" scale="88" orientation="landscape" r:id="rId2"/>
      <headerFooter>
        <oddFooter>&amp;R&amp;P</oddFooter>
      </headerFooter>
    </customSheetView>
  </customSheetViews>
  <mergeCells count="14">
    <mergeCell ref="A7:F7"/>
    <mergeCell ref="A8:F8"/>
    <mergeCell ref="A9:F9"/>
    <mergeCell ref="A11:F11"/>
    <mergeCell ref="A1:D1"/>
    <mergeCell ref="E1:F1"/>
    <mergeCell ref="A6:E6"/>
    <mergeCell ref="A5:E5"/>
    <mergeCell ref="A4:E4"/>
    <mergeCell ref="A12:F12"/>
    <mergeCell ref="A13:F13"/>
    <mergeCell ref="A14:F14"/>
    <mergeCell ref="A15:F15"/>
    <mergeCell ref="A10:F10"/>
  </mergeCells>
  <pageMargins left="0.70866141732283472" right="0.70866141732283472" top="0.74803149606299213" bottom="0.74803149606299213" header="0.31496062992125984" footer="0.31496062992125984"/>
  <pageSetup paperSize="9" scale="88" orientation="landscape" r:id="rId3"/>
  <headerFooter>
    <oddFooter>&amp;R&amp;P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2024-12-18T12:19:10Z</cp:lastPrinted>
  <dcterms:created xsi:type="dcterms:W3CDTF">2006-07-16T10:35:26Z</dcterms:created>
  <dcterms:modified xsi:type="dcterms:W3CDTF">2024-12-18T12:23:40Z</dcterms:modified>
</cp:coreProperties>
</file>